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3450"/>
  </bookViews>
  <sheets>
    <sheet name="Solop 18T4 _ 10.8.2018" sheetId="12" r:id="rId1"/>
  </sheets>
  <definedNames>
    <definedName name="_xlnm.Print_Titles" localSheetId="0">'Solop 18T4 _ 10.8.2018'!$8:$8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2" l="1"/>
  <c r="E58" i="12"/>
  <c r="D58" i="12"/>
  <c r="F53" i="12"/>
  <c r="E53" i="12"/>
  <c r="D53" i="12"/>
  <c r="F45" i="12"/>
  <c r="E45" i="12"/>
  <c r="D45" i="12"/>
  <c r="F36" i="12"/>
  <c r="E36" i="12"/>
  <c r="D36" i="12"/>
  <c r="F29" i="12"/>
  <c r="E29" i="12"/>
  <c r="D29" i="12"/>
  <c r="F18" i="12"/>
  <c r="E18" i="12"/>
  <c r="D18" i="12"/>
  <c r="D59" i="12" l="1"/>
  <c r="E59" i="12"/>
  <c r="F59" i="12"/>
</calcChain>
</file>

<file path=xl/sharedStrings.xml><?xml version="1.0" encoding="utf-8"?>
<sst xmlns="http://schemas.openxmlformats.org/spreadsheetml/2006/main" count="78" uniqueCount="66">
  <si>
    <t>CỘNG HÒA XÃ HỘI CHỦ NGHĨA VIỆT NAM</t>
  </si>
  <si>
    <t>Công nghệ kỹ thuật phần cứng máy tính</t>
  </si>
  <si>
    <t>TRUNG CẤP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</si>
  <si>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</si>
  <si>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</si>
  <si>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</si>
  <si>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</si>
  <si>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</si>
  <si>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</si>
  <si>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</si>
  <si>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</si>
  <si>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</si>
  <si>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</si>
  <si>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</si>
  <si>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</si>
  <si>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</si>
  <si>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</si>
  <si>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</si>
  <si>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</si>
  <si>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</si>
  <si>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</si>
  <si>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</si>
  <si>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</si>
  <si>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</si>
  <si>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May thời trang</t>
  </si>
  <si>
    <t>Công nghệ may Veston</t>
  </si>
  <si>
    <t>UBND THÀNH PHỐ HỒ CHÍ MINH</t>
  </si>
  <si>
    <t>Công nghệ kỹ thuật điều khiển tự động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</si>
  <si>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</si>
  <si>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</si>
  <si>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</si>
  <si>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</si>
  <si>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</si>
  <si>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</si>
  <si>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</si>
  <si>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</si>
  <si>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</si>
  <si>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 xml:space="preserve">Lập trình máy tính  </t>
  </si>
  <si>
    <t>Tin học ứng dụng</t>
  </si>
  <si>
    <t>TỔNG CỘNG</t>
  </si>
  <si>
    <t>TỔNG CỘNG CÁC NGÀNH</t>
  </si>
  <si>
    <t xml:space="preserve">               Độc lập - Tự do - Hạnh phúc</t>
  </si>
  <si>
    <t>TT</t>
  </si>
  <si>
    <t>TRƯỜNG CAO ĐẲNG LÝ TỰ TRỌNG</t>
  </si>
  <si>
    <t>Kỹ thuật xây dựng</t>
  </si>
  <si>
    <t>Cơ điện tử</t>
  </si>
  <si>
    <t>Cơ khí chế tạo</t>
  </si>
  <si>
    <t>Thiết kế đồ họa</t>
  </si>
  <si>
    <t>Thương mại điện tử</t>
  </si>
  <si>
    <t>Logistics</t>
  </si>
  <si>
    <t>KHOA XÂY DỰNG</t>
  </si>
  <si>
    <t>GHI CHÚ</t>
  </si>
  <si>
    <t xml:space="preserve"> THÀNH PHỐ HỒ CHÍ MINH</t>
  </si>
  <si>
    <t>Chuyển ngành Điện CN hoặc Cơ điện tử hoặc CNKT Đ-ĐT</t>
  </si>
  <si>
    <t>Chuyển ngành LT máy tính, 
AN mạng, TK đồ họa</t>
  </si>
  <si>
    <t>Chuyển ngành Tài chính DN</t>
  </si>
  <si>
    <t>Chuyển ngành Cơ khí chế tạo</t>
  </si>
  <si>
    <t>Chuyển ngành CN May và TT</t>
  </si>
  <si>
    <t>Thành phố Hồ Chí Minh, ngày  10  tháng 8 năm 2018</t>
  </si>
  <si>
    <t xml:space="preserve">SỐ LỚP
 KHAI BÁO TRÊN PM (tính đến 10/8/2018) </t>
  </si>
  <si>
    <t xml:space="preserve">SỐ HS
  TRÊN PM (tính đến 10/8/2018) </t>
  </si>
  <si>
    <t xml:space="preserve"> 
SỐ LỚP ĐƯỢC MỞ</t>
  </si>
  <si>
    <t>Chuyển ngành Kỹ thuật máy lạnh và điều hòa không khí, Vận hành SC thiết bị lạnh</t>
  </si>
  <si>
    <t xml:space="preserve"> SỐ LỚP KHÓA 18T4</t>
  </si>
  <si>
    <t>PHÒNG TUYỂN SINH - ĐÀO TẠO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</si>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</sst>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b/>
      <sz val="11"/>
      <color rgb="FFFF0000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trike/>
      <sz val="11"/>
      <name val="Times New Roman"/>
      <family val="1"/>
    </font>
    <font>
      <strike/>
      <sz val="11"/>
      <color rgb="FFFF0000"/>
      <name val="Times New Roman"/>
      <family val="1"/>
    </font>
    <font>
      <strike/>
      <sz val="11"/>
      <color theme="1"/>
      <name val="Times New Roman"/>
      <family val="1"/>
    </font>
    <font>
      <b/>
      <sz val="16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trike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7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right" vertical="center" indent="2"/>
    </xf>
    <xf numFmtId="0" fontId="2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16" fillId="0" borderId="11" xfId="0" quotePrefix="1" applyNumberFormat="1" applyFont="1" applyFill="1" applyBorder="1" applyAlignment="1">
      <alignment horizontal="left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3" fillId="0" borderId="7" xfId="0" applyNumberFormat="1" applyFont="1" applyFill="1" applyBorder="1" applyAlignment="1">
      <alignment horizontal="center" vertical="center" wrapText="1"/>
    </xf>
    <xf numFmtId="0" fontId="25" fillId="0" borderId="7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189481</xdr:colOff>
      <xdr:row>3</xdr:row>
      <xdr:rowOff>37183</xdr:rowOff>
    </xdr:from>
    <xdr:to>
      <xdr:col>2</xdr:col>
      <xdr:colOff>1107344</xdr:colOff>
      <xdr:row>3</xdr:row>
      <xdr:rowOff>37183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706396AE-6D01-46AF-8AA1-C1FEEF63CF0B}"/>
            </a:ext>
          </a:extLst>
        </xdr:cNvPr>
        <xdr:cNvCxnSpPr/>
      </xdr:nvCxnSpPr>
      <xdr:spPr>
        <a:xfrm>
          <a:off x="536863" y="675918"/>
          <a:ext cx="91786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689264</xdr:colOff>
      <xdr:row>2</xdr:row>
      <xdr:rowOff>42379</xdr:rowOff>
    </xdr:from>
    <xdr:to>
      <xdr:col>6</xdr:col>
      <xdr:colOff>918883</xdr:colOff>
      <xdr:row>2</xdr:row>
      <xdr:rowOff>44823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B8AD1D9C-5103-44CE-94B5-CE82950472AE}"/>
            </a:ext>
          </a:extLst>
        </xdr:cNvPr>
        <xdr:cNvCxnSpPr/>
      </xdr:nvCxnSpPr>
      <xdr:spPr>
        <a:xfrm>
          <a:off x="3726058" y="468203"/>
          <a:ext cx="2112207" cy="2444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5"/>
  <sheetViews>
    <sheetView tabSelected="1" topLeftCell="A55" zoomScale="85" zoomScaleNormal="85" workbookViewId="0">
      <selection activeCell="J62" sqref="J62"/>
    </sheetView>
  </sheetViews>
  <sheetFormatPr defaultRowHeight="15.75" x14ac:dyDescent="0.25"/>
  <cols>
    <col min="1" max="1" width="4.5" style="53" customWidth="1"/>
    <col min="2" max="2" width="7.375" style="54" hidden="1" customWidth="1"/>
    <col min="3" max="3" width="22.875" style="7" customWidth="1"/>
    <col min="4" max="5" width="12.375" style="47" customWidth="1"/>
    <col min="6" max="6" width="12.375" style="67" customWidth="1"/>
    <col min="7" max="7" width="25.25" style="49" customWidth="1"/>
    <col min="8" max="16384" width="9" style="7"/>
  </cols>
  <sheetData>
    <row r="1" spans="1:7" ht="16.5" customHeight="1" x14ac:dyDescent="0.25">
      <c r="A1" s="46" t="s">
        <v>26</v>
      </c>
      <c r="B1" s="46"/>
      <c r="C1" s="46"/>
      <c r="E1" s="48" t="s">
        <v>0</v>
      </c>
    </row>
    <row r="2" spans="1:7" ht="16.5" customHeight="1" x14ac:dyDescent="0.25">
      <c r="A2" s="50" t="s">
        <v>43</v>
      </c>
      <c r="B2" s="50"/>
      <c r="C2" s="50"/>
      <c r="E2" s="51" t="s">
        <v>41</v>
      </c>
      <c r="F2" s="68"/>
    </row>
    <row r="3" spans="1:7" ht="16.5" customHeight="1" x14ac:dyDescent="0.25">
      <c r="A3" s="52" t="s">
        <v>52</v>
      </c>
      <c r="B3" s="52"/>
      <c r="C3" s="52"/>
    </row>
    <row r="4" spans="1:7" ht="22.5" customHeight="1" x14ac:dyDescent="0.25">
      <c r="D4" s="55" t="s">
        <v>58</v>
      </c>
      <c r="E4" s="55"/>
      <c r="F4" s="55"/>
      <c r="G4" s="55"/>
    </row>
    <row r="5" spans="1:7" ht="12.75" customHeight="1" x14ac:dyDescent="0.25"/>
    <row r="6" spans="1:7" ht="30.75" customHeight="1" x14ac:dyDescent="0.25">
      <c r="A6" s="56" t="s">
        <v>63</v>
      </c>
      <c r="B6" s="56"/>
      <c r="C6" s="56"/>
      <c r="D6" s="56"/>
      <c r="E6" s="56"/>
      <c r="F6" s="56"/>
      <c r="G6" s="56"/>
    </row>
    <row r="7" spans="1:7" ht="9.75" customHeight="1" x14ac:dyDescent="0.25">
      <c r="B7" s="53"/>
      <c r="C7" s="64"/>
      <c r="D7" s="53"/>
      <c r="E7" s="53"/>
      <c r="G7" s="65"/>
    </row>
    <row r="8" spans="1:7" s="8" customFormat="1" ht="74.25" customHeight="1" x14ac:dyDescent="0.25">
      <c r="A8" s="5" t="s">
        <v>42</v>
      </c>
      <c r="B8" s="66" t="s">
        <v>36</v>
      </c>
      <c r="C8" s="5" t="s">
        <v>2</v>
      </c>
      <c r="D8" s="66" t="s">
        <v>59</v>
      </c>
      <c r="E8" s="66" t="s">
        <v>60</v>
      </c>
      <c r="F8" s="15" t="s">
        <v>61</v>
      </c>
      <c r="G8" s="66" t="s">
        <v>51</v>
      </c>
    </row>
    <row r="9" spans="1:7" s="1" customFormat="1" ht="33.950000000000003" customHeight="1" x14ac:dyDescent="0.25">
      <c r="A9" s="34" t="s">
        <v>28</v>
      </c>
      <c r="B9" s="35"/>
      <c r="C9" s="35"/>
      <c r="D9" s="35"/>
      <c r="E9" s="35"/>
      <c r="F9" s="35"/>
      <c r="G9" s="36"/>
    </row>
    <row r="10" spans="1:7" s="2" customFormat="1" ht="44.25" customHeight="1" x14ac:dyDescent="0.25">
      <c r="A10" s="12">
        <v>1</v>
      </c>
      <c r="B10" s="20">
        <v>5480205</v>
      </c>
      <c r="C10" s="4" t="s">
        <v>38</v>
      </c>
      <c r="D10" s="13">
        <v>1</v>
      </c>
      <c r="E10" s="13">
        <v>62</v>
      </c>
      <c r="F10" s="69">
        <v>1</v>
      </c>
      <c r="G10" s="20"/>
    </row>
    <row r="11" spans="1:7" s="2" customFormat="1" ht="33" customHeight="1" x14ac:dyDescent="0.25">
      <c r="A11" s="12">
        <v>2</v>
      </c>
      <c r="B11" s="20">
        <v>5480214</v>
      </c>
      <c r="C11" s="4" t="s">
        <v>4</v>
      </c>
      <c r="D11" s="13">
        <v>1</v>
      </c>
      <c r="E11" s="13">
        <v>36</v>
      </c>
      <c r="F11" s="69">
        <v>1</v>
      </c>
      <c r="G11" s="20"/>
    </row>
    <row r="12" spans="1:7" s="2" customFormat="1" ht="43.5" customHeight="1" x14ac:dyDescent="0.25">
      <c r="A12" s="12">
        <v>3</v>
      </c>
      <c r="B12" s="20">
        <v>5480105</v>
      </c>
      <c r="C12" s="6" t="s">
        <v>1</v>
      </c>
      <c r="D12" s="13">
        <v>2</v>
      </c>
      <c r="E12" s="13">
        <v>67</v>
      </c>
      <c r="F12" s="69">
        <v>1</v>
      </c>
      <c r="G12" s="20"/>
    </row>
    <row r="13" spans="1:7" s="2" customFormat="1" ht="33" customHeight="1" x14ac:dyDescent="0.25">
      <c r="A13" s="12">
        <v>4</v>
      </c>
      <c r="B13" s="20">
        <v>5480207</v>
      </c>
      <c r="C13" s="6" t="s">
        <v>37</v>
      </c>
      <c r="D13" s="13">
        <v>2</v>
      </c>
      <c r="E13" s="12">
        <v>82</v>
      </c>
      <c r="F13" s="69">
        <v>2</v>
      </c>
      <c r="G13" s="20"/>
    </row>
    <row r="14" spans="1:7" s="2" customFormat="1" ht="33" customHeight="1" x14ac:dyDescent="0.25">
      <c r="A14" s="12">
        <v>5</v>
      </c>
      <c r="B14" s="20">
        <v>5480216</v>
      </c>
      <c r="C14" s="4" t="s">
        <v>5</v>
      </c>
      <c r="D14" s="13">
        <v>1</v>
      </c>
      <c r="E14" s="13">
        <v>31</v>
      </c>
      <c r="F14" s="69">
        <v>1</v>
      </c>
      <c r="G14" s="20"/>
    </row>
    <row r="15" spans="1:7" s="2" customFormat="1" ht="33" customHeight="1" x14ac:dyDescent="0.25">
      <c r="A15" s="12">
        <v>6</v>
      </c>
      <c r="B15" s="20">
        <v>5480209</v>
      </c>
      <c r="C15" s="4" t="s">
        <v>3</v>
      </c>
      <c r="D15" s="13">
        <v>1</v>
      </c>
      <c r="E15" s="13">
        <v>58</v>
      </c>
      <c r="F15" s="69">
        <v>1</v>
      </c>
      <c r="G15" s="20"/>
    </row>
    <row r="16" spans="1:7" s="10" customFormat="1" ht="33" customHeight="1" x14ac:dyDescent="0.25">
      <c r="A16" s="12">
        <v>7</v>
      </c>
      <c r="B16" s="9"/>
      <c r="C16" s="4" t="s">
        <v>47</v>
      </c>
      <c r="D16" s="13">
        <v>2</v>
      </c>
      <c r="E16" s="5">
        <v>79</v>
      </c>
      <c r="F16" s="69">
        <v>2</v>
      </c>
      <c r="G16" s="9"/>
    </row>
    <row r="17" spans="1:60" s="10" customFormat="1" ht="33" customHeight="1" x14ac:dyDescent="0.25">
      <c r="A17" s="27">
        <v>8</v>
      </c>
      <c r="B17" s="28"/>
      <c r="C17" s="31" t="s">
        <v>48</v>
      </c>
      <c r="D17" s="30">
        <v>1</v>
      </c>
      <c r="E17" s="30">
        <v>4</v>
      </c>
      <c r="F17" s="28"/>
      <c r="G17" s="26" t="s">
        <v>54</v>
      </c>
    </row>
    <row r="18" spans="1:60" s="3" customFormat="1" ht="33" customHeight="1" x14ac:dyDescent="0.25">
      <c r="A18" s="5"/>
      <c r="B18" s="5"/>
      <c r="C18" s="5" t="s">
        <v>39</v>
      </c>
      <c r="D18" s="18">
        <f t="shared" ref="D18:F18" si="0">SUM(D10:D17)</f>
        <v>11</v>
      </c>
      <c r="E18" s="18">
        <f t="shared" si="0"/>
        <v>419</v>
      </c>
      <c r="F18" s="69">
        <f t="shared" si="0"/>
        <v>9</v>
      </c>
      <c r="G18" s="18"/>
    </row>
    <row r="19" spans="1:60" s="1" customFormat="1" ht="28.5" customHeight="1" x14ac:dyDescent="0.25">
      <c r="A19" s="34" t="s">
        <v>29</v>
      </c>
      <c r="B19" s="35"/>
      <c r="C19" s="35"/>
      <c r="D19" s="35"/>
      <c r="E19" s="35"/>
      <c r="F19" s="35"/>
      <c r="G19" s="3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</row>
    <row r="20" spans="1:60" s="2" customFormat="1" ht="28.5" customHeight="1" x14ac:dyDescent="0.25">
      <c r="A20" s="12">
        <v>1</v>
      </c>
      <c r="B20" s="20">
        <v>5220206</v>
      </c>
      <c r="C20" s="4" t="s">
        <v>6</v>
      </c>
      <c r="D20" s="13">
        <v>3</v>
      </c>
      <c r="E20" s="13">
        <v>166</v>
      </c>
      <c r="F20" s="69">
        <v>3</v>
      </c>
      <c r="G20" s="20"/>
    </row>
    <row r="21" spans="1:60" s="2" customFormat="1" ht="22.5" customHeight="1" x14ac:dyDescent="0.25">
      <c r="A21" s="16"/>
      <c r="B21" s="21"/>
      <c r="C21" s="5" t="s">
        <v>39</v>
      </c>
      <c r="D21" s="14">
        <v>3</v>
      </c>
      <c r="E21" s="14">
        <v>166</v>
      </c>
      <c r="F21" s="69">
        <v>3</v>
      </c>
      <c r="G21" s="22"/>
    </row>
    <row r="22" spans="1:60" s="2" customFormat="1" ht="28.5" customHeight="1" x14ac:dyDescent="0.25">
      <c r="A22" s="40" t="s">
        <v>50</v>
      </c>
      <c r="B22" s="41"/>
      <c r="C22" s="41"/>
      <c r="D22" s="41"/>
      <c r="E22" s="41"/>
      <c r="F22" s="41"/>
      <c r="G22" s="42"/>
    </row>
    <row r="23" spans="1:60" s="10" customFormat="1" ht="23.25" customHeight="1" x14ac:dyDescent="0.25">
      <c r="A23" s="12">
        <v>1</v>
      </c>
      <c r="B23" s="9">
        <v>5220206</v>
      </c>
      <c r="C23" s="4" t="s">
        <v>44</v>
      </c>
      <c r="D23" s="13">
        <v>1</v>
      </c>
      <c r="E23" s="14">
        <v>22</v>
      </c>
      <c r="F23" s="69">
        <v>1</v>
      </c>
      <c r="G23" s="9"/>
    </row>
    <row r="24" spans="1:60" s="1" customFormat="1" ht="27" customHeight="1" x14ac:dyDescent="0.25">
      <c r="A24" s="40" t="s">
        <v>30</v>
      </c>
      <c r="B24" s="41"/>
      <c r="C24" s="41"/>
      <c r="D24" s="41"/>
      <c r="E24" s="41"/>
      <c r="F24" s="41"/>
      <c r="G24" s="4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</row>
    <row r="25" spans="1:60" s="2" customFormat="1" ht="24.75" customHeight="1" x14ac:dyDescent="0.25">
      <c r="A25" s="12">
        <v>1</v>
      </c>
      <c r="B25" s="20">
        <v>5340201</v>
      </c>
      <c r="C25" s="4" t="s">
        <v>7</v>
      </c>
      <c r="D25" s="13">
        <v>1</v>
      </c>
      <c r="E25" s="12">
        <v>16</v>
      </c>
      <c r="F25" s="69">
        <v>1</v>
      </c>
      <c r="G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s="2" customFormat="1" ht="23.25" customHeight="1" x14ac:dyDescent="0.25">
      <c r="A26" s="12">
        <v>2</v>
      </c>
      <c r="B26" s="20">
        <v>5340302</v>
      </c>
      <c r="C26" s="4" t="s">
        <v>8</v>
      </c>
      <c r="D26" s="13">
        <v>2</v>
      </c>
      <c r="E26" s="13">
        <v>68</v>
      </c>
      <c r="F26" s="69">
        <v>1</v>
      </c>
      <c r="G26" s="20"/>
    </row>
    <row r="27" spans="1:60" s="2" customFormat="1" ht="33.75" customHeight="1" x14ac:dyDescent="0.25">
      <c r="A27" s="12">
        <v>3</v>
      </c>
      <c r="B27" s="20">
        <v>5340417</v>
      </c>
      <c r="C27" s="6" t="s">
        <v>9</v>
      </c>
      <c r="D27" s="13">
        <v>2</v>
      </c>
      <c r="E27" s="13">
        <v>74</v>
      </c>
      <c r="F27" s="69">
        <v>2</v>
      </c>
      <c r="G27" s="20"/>
    </row>
    <row r="28" spans="1:60" s="10" customFormat="1" ht="24.75" customHeight="1" x14ac:dyDescent="0.25">
      <c r="A28" s="27">
        <v>4</v>
      </c>
      <c r="B28" s="28"/>
      <c r="C28" s="29" t="s">
        <v>49</v>
      </c>
      <c r="D28" s="30">
        <v>1</v>
      </c>
      <c r="E28" s="30">
        <v>6</v>
      </c>
      <c r="F28" s="70"/>
      <c r="G28" s="20" t="s">
        <v>55</v>
      </c>
    </row>
    <row r="29" spans="1:60" s="2" customFormat="1" ht="25.5" customHeight="1" x14ac:dyDescent="0.25">
      <c r="A29" s="12"/>
      <c r="B29" s="20"/>
      <c r="C29" s="5" t="s">
        <v>39</v>
      </c>
      <c r="D29" s="5">
        <f t="shared" ref="D29:F29" si="1">SUM(D25:D28)</f>
        <v>6</v>
      </c>
      <c r="E29" s="5">
        <f t="shared" si="1"/>
        <v>164</v>
      </c>
      <c r="F29" s="69">
        <f t="shared" si="1"/>
        <v>4</v>
      </c>
      <c r="G29" s="5"/>
    </row>
    <row r="30" spans="1:60" s="1" customFormat="1" ht="27.75" customHeight="1" x14ac:dyDescent="0.25">
      <c r="A30" s="43" t="s">
        <v>31</v>
      </c>
      <c r="B30" s="44"/>
      <c r="C30" s="44"/>
      <c r="D30" s="44"/>
      <c r="E30" s="44"/>
      <c r="F30" s="44"/>
      <c r="G30" s="45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</row>
    <row r="31" spans="1:60" s="2" customFormat="1" ht="28.5" customHeight="1" x14ac:dyDescent="0.25">
      <c r="A31" s="12">
        <v>1</v>
      </c>
      <c r="B31" s="20">
        <v>5510201</v>
      </c>
      <c r="C31" s="4" t="s">
        <v>10</v>
      </c>
      <c r="D31" s="13">
        <v>1</v>
      </c>
      <c r="E31" s="13">
        <v>64</v>
      </c>
      <c r="F31" s="71">
        <v>1</v>
      </c>
      <c r="G31" s="20"/>
    </row>
    <row r="32" spans="1:60" s="2" customFormat="1" ht="36" customHeight="1" x14ac:dyDescent="0.25">
      <c r="A32" s="27">
        <v>2</v>
      </c>
      <c r="B32" s="27">
        <v>5510212</v>
      </c>
      <c r="C32" s="31" t="s">
        <v>11</v>
      </c>
      <c r="D32" s="30">
        <v>1</v>
      </c>
      <c r="E32" s="30">
        <v>3</v>
      </c>
      <c r="F32" s="72"/>
      <c r="G32" s="23" t="s">
        <v>56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60" s="10" customFormat="1" ht="23.25" customHeight="1" x14ac:dyDescent="0.25">
      <c r="A33" s="12">
        <v>3</v>
      </c>
      <c r="B33" s="9"/>
      <c r="C33" s="4" t="s">
        <v>46</v>
      </c>
      <c r="D33" s="13">
        <v>1</v>
      </c>
      <c r="E33" s="13">
        <v>28</v>
      </c>
      <c r="F33" s="71">
        <v>1</v>
      </c>
      <c r="G33" s="57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s="2" customFormat="1" ht="33" customHeight="1" x14ac:dyDescent="0.25">
      <c r="A34" s="27">
        <v>4</v>
      </c>
      <c r="B34" s="27">
        <v>5520155</v>
      </c>
      <c r="C34" s="29" t="s">
        <v>13</v>
      </c>
      <c r="D34" s="30">
        <v>1</v>
      </c>
      <c r="E34" s="30">
        <v>5</v>
      </c>
      <c r="F34" s="72"/>
      <c r="G34" s="23" t="s">
        <v>56</v>
      </c>
    </row>
    <row r="35" spans="1:60" s="2" customFormat="1" ht="30" customHeight="1" x14ac:dyDescent="0.25">
      <c r="A35" s="27">
        <v>5</v>
      </c>
      <c r="B35" s="27">
        <v>5520121</v>
      </c>
      <c r="C35" s="31" t="s">
        <v>12</v>
      </c>
      <c r="D35" s="30">
        <v>1</v>
      </c>
      <c r="E35" s="27">
        <v>13</v>
      </c>
      <c r="F35" s="72"/>
      <c r="G35" s="32" t="s">
        <v>56</v>
      </c>
    </row>
    <row r="36" spans="1:60" s="2" customFormat="1" ht="26.25" customHeight="1" x14ac:dyDescent="0.25">
      <c r="A36" s="12"/>
      <c r="B36" s="20"/>
      <c r="C36" s="5" t="s">
        <v>39</v>
      </c>
      <c r="D36" s="14">
        <f>SUM(D31:D35)</f>
        <v>5</v>
      </c>
      <c r="E36" s="14">
        <f t="shared" ref="E36:F36" si="2">SUM(E31:E35)</f>
        <v>113</v>
      </c>
      <c r="F36" s="69">
        <f t="shared" si="2"/>
        <v>2</v>
      </c>
      <c r="G36" s="5"/>
      <c r="H36" s="1"/>
      <c r="I36" s="1"/>
      <c r="J36" s="1"/>
      <c r="K36" s="1"/>
      <c r="L36" s="1"/>
      <c r="M36" s="1"/>
      <c r="N36" s="1"/>
    </row>
    <row r="37" spans="1:60" s="1" customFormat="1" ht="29.25" customHeight="1" x14ac:dyDescent="0.25">
      <c r="A37" s="40" t="s">
        <v>32</v>
      </c>
      <c r="B37" s="41"/>
      <c r="C37" s="41"/>
      <c r="D37" s="41"/>
      <c r="E37" s="41"/>
      <c r="F37" s="41"/>
      <c r="G37" s="42"/>
      <c r="H37" s="2"/>
      <c r="I37" s="2"/>
      <c r="J37" s="2"/>
      <c r="K37" s="2"/>
      <c r="L37" s="2"/>
      <c r="M37" s="2"/>
      <c r="N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</row>
    <row r="38" spans="1:60" s="2" customFormat="1" ht="24" customHeight="1" x14ac:dyDescent="0.25">
      <c r="A38" s="12">
        <v>1</v>
      </c>
      <c r="B38" s="9">
        <v>5510216</v>
      </c>
      <c r="C38" s="4" t="s">
        <v>14</v>
      </c>
      <c r="D38" s="13">
        <v>6</v>
      </c>
      <c r="E38" s="13">
        <v>322</v>
      </c>
      <c r="F38" s="73">
        <v>6</v>
      </c>
      <c r="G38" s="9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s="2" customFormat="1" ht="23.25" customHeight="1" x14ac:dyDescent="0.25">
      <c r="A39" s="12"/>
      <c r="B39" s="20"/>
      <c r="C39" s="5" t="s">
        <v>39</v>
      </c>
      <c r="D39" s="14">
        <v>6</v>
      </c>
      <c r="E39" s="14">
        <v>322</v>
      </c>
      <c r="F39" s="69">
        <v>6</v>
      </c>
      <c r="G39" s="5"/>
    </row>
    <row r="40" spans="1:60" s="1" customFormat="1" ht="33" customHeight="1" x14ac:dyDescent="0.25">
      <c r="A40" s="43" t="s">
        <v>33</v>
      </c>
      <c r="B40" s="44"/>
      <c r="C40" s="44"/>
      <c r="D40" s="44"/>
      <c r="E40" s="44"/>
      <c r="F40" s="44"/>
      <c r="G40" s="4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</row>
    <row r="41" spans="1:60" s="2" customFormat="1" ht="49.5" customHeight="1" x14ac:dyDescent="0.25">
      <c r="A41" s="27">
        <v>1</v>
      </c>
      <c r="B41" s="27">
        <v>5510211</v>
      </c>
      <c r="C41" s="31" t="s">
        <v>15</v>
      </c>
      <c r="D41" s="30">
        <v>1</v>
      </c>
      <c r="E41" s="30">
        <v>7</v>
      </c>
      <c r="F41" s="74"/>
      <c r="G41" s="58" t="s">
        <v>62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60" s="2" customFormat="1" ht="33.75" customHeight="1" x14ac:dyDescent="0.25">
      <c r="A42" s="12">
        <v>2</v>
      </c>
      <c r="B42" s="20">
        <v>5520205</v>
      </c>
      <c r="C42" s="6" t="s">
        <v>17</v>
      </c>
      <c r="D42" s="13">
        <v>1</v>
      </c>
      <c r="E42" s="13">
        <v>30</v>
      </c>
      <c r="F42" s="75">
        <v>1</v>
      </c>
      <c r="G42" s="59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s="2" customFormat="1" ht="34.5" customHeight="1" x14ac:dyDescent="0.25">
      <c r="A43" s="12">
        <v>3</v>
      </c>
      <c r="B43" s="20">
        <v>5520255</v>
      </c>
      <c r="C43" s="6" t="s">
        <v>18</v>
      </c>
      <c r="D43" s="13">
        <v>2</v>
      </c>
      <c r="E43" s="13">
        <v>104</v>
      </c>
      <c r="F43" s="75">
        <v>2</v>
      </c>
      <c r="G43" s="59"/>
    </row>
    <row r="44" spans="1:60" s="2" customFormat="1" ht="48.75" customHeight="1" x14ac:dyDescent="0.25">
      <c r="A44" s="27">
        <v>4</v>
      </c>
      <c r="B44" s="27">
        <v>5520114</v>
      </c>
      <c r="C44" s="31" t="s">
        <v>16</v>
      </c>
      <c r="D44" s="30">
        <v>1</v>
      </c>
      <c r="E44" s="30">
        <v>23</v>
      </c>
      <c r="F44" s="74"/>
      <c r="G44" s="58" t="s">
        <v>62</v>
      </c>
    </row>
    <row r="45" spans="1:60" s="2" customFormat="1" ht="29.25" customHeight="1" x14ac:dyDescent="0.25">
      <c r="A45" s="12"/>
      <c r="B45" s="20"/>
      <c r="C45" s="5" t="s">
        <v>39</v>
      </c>
      <c r="D45" s="14">
        <f>SUM(D41:D44)</f>
        <v>5</v>
      </c>
      <c r="E45" s="14">
        <f>SUM(E41:E44)</f>
        <v>164</v>
      </c>
      <c r="F45" s="69">
        <f>SUM(F41:F44)</f>
        <v>3</v>
      </c>
      <c r="G45" s="59"/>
    </row>
    <row r="46" spans="1:60" s="1" customFormat="1" ht="27.75" customHeight="1" x14ac:dyDescent="0.25">
      <c r="A46" s="37" t="s">
        <v>34</v>
      </c>
      <c r="B46" s="38"/>
      <c r="C46" s="38"/>
      <c r="D46" s="38"/>
      <c r="E46" s="38"/>
      <c r="F46" s="38"/>
      <c r="G46" s="39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</row>
    <row r="47" spans="1:60" s="2" customFormat="1" ht="25.5" customHeight="1" x14ac:dyDescent="0.25">
      <c r="A47" s="12">
        <v>1</v>
      </c>
      <c r="B47" s="20">
        <v>5510303</v>
      </c>
      <c r="C47" s="6" t="s">
        <v>19</v>
      </c>
      <c r="D47" s="20">
        <v>1</v>
      </c>
      <c r="E47" s="13">
        <v>35</v>
      </c>
      <c r="F47" s="75">
        <v>1</v>
      </c>
      <c r="G47" s="60"/>
    </row>
    <row r="48" spans="1:60" s="2" customFormat="1" ht="36.75" customHeight="1" x14ac:dyDescent="0.25">
      <c r="A48" s="27">
        <v>2</v>
      </c>
      <c r="B48" s="27">
        <v>5510305</v>
      </c>
      <c r="C48" s="29" t="s">
        <v>27</v>
      </c>
      <c r="D48" s="27">
        <v>1</v>
      </c>
      <c r="E48" s="30">
        <v>8</v>
      </c>
      <c r="F48" s="74"/>
      <c r="G48" s="24" t="s">
        <v>53</v>
      </c>
    </row>
    <row r="49" spans="1:60" s="2" customFormat="1" ht="34.5" customHeight="1" x14ac:dyDescent="0.25">
      <c r="A49" s="27">
        <v>3</v>
      </c>
      <c r="B49" s="27">
        <v>5520217</v>
      </c>
      <c r="C49" s="29" t="s">
        <v>20</v>
      </c>
      <c r="D49" s="27">
        <v>1</v>
      </c>
      <c r="E49" s="30">
        <v>1</v>
      </c>
      <c r="F49" s="74"/>
      <c r="G49" s="24" t="s">
        <v>53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s="2" customFormat="1" ht="37.5" customHeight="1" x14ac:dyDescent="0.25">
      <c r="A50" s="27">
        <v>4</v>
      </c>
      <c r="B50" s="27">
        <v>5520225</v>
      </c>
      <c r="C50" s="31" t="s">
        <v>21</v>
      </c>
      <c r="D50" s="27">
        <v>1</v>
      </c>
      <c r="E50" s="27">
        <v>17</v>
      </c>
      <c r="F50" s="74"/>
      <c r="G50" s="24" t="s">
        <v>53</v>
      </c>
    </row>
    <row r="51" spans="1:60" s="2" customFormat="1" ht="25.5" customHeight="1" x14ac:dyDescent="0.25">
      <c r="A51" s="12">
        <v>5</v>
      </c>
      <c r="B51" s="20">
        <v>5520227</v>
      </c>
      <c r="C51" s="4" t="s">
        <v>22</v>
      </c>
      <c r="D51" s="19">
        <v>1</v>
      </c>
      <c r="E51" s="61">
        <v>70</v>
      </c>
      <c r="F51" s="75">
        <v>1</v>
      </c>
      <c r="G51" s="60"/>
    </row>
    <row r="52" spans="1:60" s="10" customFormat="1" ht="25.5" customHeight="1" x14ac:dyDescent="0.25">
      <c r="A52" s="12">
        <v>6</v>
      </c>
      <c r="B52" s="20"/>
      <c r="C52" s="4" t="s">
        <v>45</v>
      </c>
      <c r="D52" s="20">
        <v>1</v>
      </c>
      <c r="E52" s="13">
        <v>31</v>
      </c>
      <c r="F52" s="75">
        <v>1</v>
      </c>
      <c r="G52" s="60"/>
    </row>
    <row r="53" spans="1:60" s="2" customFormat="1" ht="24" customHeight="1" x14ac:dyDescent="0.25">
      <c r="A53" s="12"/>
      <c r="B53" s="20"/>
      <c r="C53" s="5" t="s">
        <v>39</v>
      </c>
      <c r="D53" s="5">
        <f>SUM(D47:D52)</f>
        <v>6</v>
      </c>
      <c r="E53" s="14">
        <f>SUM(E47:E52)</f>
        <v>162</v>
      </c>
      <c r="F53" s="69">
        <f>SUM(F47:F52)</f>
        <v>3</v>
      </c>
      <c r="G53" s="5"/>
    </row>
    <row r="54" spans="1:60" s="1" customFormat="1" ht="33" customHeight="1" x14ac:dyDescent="0.25">
      <c r="A54" s="34" t="s">
        <v>35</v>
      </c>
      <c r="B54" s="35"/>
      <c r="C54" s="35"/>
      <c r="D54" s="35"/>
      <c r="E54" s="35"/>
      <c r="F54" s="35"/>
      <c r="G54" s="3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</row>
    <row r="55" spans="1:60" s="2" customFormat="1" ht="33" customHeight="1" x14ac:dyDescent="0.25">
      <c r="A55" s="12">
        <v>1</v>
      </c>
      <c r="B55" s="20">
        <v>5540204</v>
      </c>
      <c r="C55" s="4" t="s">
        <v>23</v>
      </c>
      <c r="D55" s="13">
        <v>1</v>
      </c>
      <c r="E55" s="13">
        <v>45</v>
      </c>
      <c r="F55" s="73">
        <v>1</v>
      </c>
      <c r="G55" s="20"/>
      <c r="H55" s="7"/>
      <c r="I55" s="7"/>
      <c r="J55" s="7"/>
      <c r="K55" s="7"/>
      <c r="L55" s="7"/>
      <c r="M55" s="7"/>
      <c r="N55" s="7"/>
    </row>
    <row r="56" spans="1:60" s="2" customFormat="1" ht="33" customHeight="1" x14ac:dyDescent="0.25">
      <c r="A56" s="27">
        <v>2</v>
      </c>
      <c r="B56" s="27">
        <v>5540205</v>
      </c>
      <c r="C56" s="31" t="s">
        <v>24</v>
      </c>
      <c r="D56" s="30">
        <v>1</v>
      </c>
      <c r="E56" s="30">
        <v>10</v>
      </c>
      <c r="F56" s="28"/>
      <c r="G56" s="25" t="s">
        <v>57</v>
      </c>
      <c r="H56" s="17"/>
      <c r="I56" s="17"/>
      <c r="J56" s="17"/>
      <c r="K56" s="17"/>
      <c r="L56" s="17"/>
      <c r="M56" s="17"/>
      <c r="N56" s="1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</row>
    <row r="57" spans="1:60" s="2" customFormat="1" ht="33" customHeight="1" x14ac:dyDescent="0.25">
      <c r="A57" s="27">
        <v>3</v>
      </c>
      <c r="B57" s="27">
        <v>5540207</v>
      </c>
      <c r="C57" s="31" t="s">
        <v>25</v>
      </c>
      <c r="D57" s="33">
        <v>1</v>
      </c>
      <c r="E57" s="33">
        <v>0</v>
      </c>
      <c r="F57" s="76"/>
      <c r="G57" s="19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</row>
    <row r="58" spans="1:60" s="2" customFormat="1" ht="33" customHeight="1" x14ac:dyDescent="0.25">
      <c r="A58" s="12"/>
      <c r="B58" s="20"/>
      <c r="C58" s="5" t="s">
        <v>39</v>
      </c>
      <c r="D58" s="5">
        <f t="shared" ref="D58:F58" si="3">SUM(D54:D57)</f>
        <v>3</v>
      </c>
      <c r="E58" s="5">
        <f t="shared" si="3"/>
        <v>55</v>
      </c>
      <c r="F58" s="69">
        <f t="shared" si="3"/>
        <v>1</v>
      </c>
      <c r="G58" s="5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s="2" customFormat="1" ht="33" customHeight="1" x14ac:dyDescent="0.25">
      <c r="A59" s="62"/>
      <c r="B59" s="12">
        <v>5540207</v>
      </c>
      <c r="C59" s="5" t="s">
        <v>40</v>
      </c>
      <c r="D59" s="5">
        <f t="shared" ref="D59:F59" si="4">SUM(D18+D20+D23+D29+D36+D39+D45+D53+D58)</f>
        <v>46</v>
      </c>
      <c r="E59" s="5">
        <f t="shared" si="4"/>
        <v>1587</v>
      </c>
      <c r="F59" s="69">
        <f t="shared" si="4"/>
        <v>32</v>
      </c>
      <c r="G59" s="5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2" spans="1:60" x14ac:dyDescent="0.25">
      <c r="E62" s="77" t="s">
        <v>64</v>
      </c>
      <c r="F62" s="77"/>
      <c r="G62" s="77"/>
    </row>
    <row r="63" spans="1:60" x14ac:dyDescent="0.25">
      <c r="J63" s="7" t="s">
        <v>65</v>
      </c>
    </row>
    <row r="65" spans="3:7" ht="39.75" customHeight="1" x14ac:dyDescent="0.25">
      <c r="C65" s="63"/>
      <c r="D65" s="63"/>
      <c r="E65" s="63"/>
      <c r="F65" s="63"/>
      <c r="G65" s="63"/>
    </row>
  </sheetData>
  <mergeCells count="13">
    <mergeCell ref="D4:G4"/>
    <mergeCell ref="A9:G9"/>
    <mergeCell ref="A46:G46"/>
    <mergeCell ref="A54:G54"/>
    <mergeCell ref="C65:G65"/>
    <mergeCell ref="A6:G6"/>
    <mergeCell ref="A19:G19"/>
    <mergeCell ref="A22:G22"/>
    <mergeCell ref="A24:G24"/>
    <mergeCell ref="A30:G30"/>
    <mergeCell ref="A37:G37"/>
    <mergeCell ref="A40:G40"/>
    <mergeCell ref="E62:G62"/>
  </mergeCells>
  <printOptions horizontalCentered="1"/>
  <pageMargins left="0.5" right="0" top="0.3" bottom="0.4" header="0" footer="0.25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Solop 18T4 _ 10.8.2018</vt:lpstr>
      <vt:lpstr>'Solop 18T4 _ 10.8.2018'!Print_Titles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2018-08-08T00:25:59Z</cp:lastPrinted>
  <dcterms:created xsi:type="dcterms:W3CDTF">2017-03-23T07:53:44Z</dcterms:created>
  <dcterms:modified xsi:type="dcterms:W3CDTF">2018-08-10T02:06:36Z</dcterms:modified>
</cp:coreProperties>
</file>